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/>
  </bookViews>
  <sheets>
    <sheet name="Biểu 1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Q6" i="2" l="1"/>
  <c r="P6" i="2"/>
  <c r="K18" i="2" l="1"/>
  <c r="G18" i="2"/>
  <c r="I18" i="2"/>
  <c r="K17" i="2"/>
  <c r="I17" i="2"/>
  <c r="G17" i="2"/>
  <c r="K16" i="2"/>
  <c r="I16" i="2"/>
  <c r="G16" i="2"/>
  <c r="K15" i="2"/>
  <c r="I15" i="2"/>
  <c r="G15" i="2"/>
  <c r="K14" i="2"/>
  <c r="I14" i="2"/>
  <c r="G14" i="2"/>
  <c r="K13" i="2"/>
  <c r="I13" i="2"/>
  <c r="G13" i="2"/>
  <c r="K12" i="2"/>
  <c r="I12" i="2"/>
  <c r="G12" i="2"/>
  <c r="K10" i="2" l="1"/>
  <c r="I10" i="2"/>
  <c r="G10" i="2"/>
  <c r="K11" i="2"/>
  <c r="I11" i="2"/>
  <c r="G11" i="2"/>
  <c r="K6" i="2"/>
  <c r="I6" i="2"/>
  <c r="G6" i="2"/>
</calcChain>
</file>

<file path=xl/sharedStrings.xml><?xml version="1.0" encoding="utf-8"?>
<sst xmlns="http://schemas.openxmlformats.org/spreadsheetml/2006/main" count="58" uniqueCount="41">
  <si>
    <t>TT</t>
  </si>
  <si>
    <t>Hộ</t>
  </si>
  <si>
    <t>Nghèo</t>
  </si>
  <si>
    <t>Các điều kiện kèm theo</t>
  </si>
  <si>
    <t>I</t>
  </si>
  <si>
    <t>ĐK1</t>
  </si>
  <si>
    <t>ĐK2</t>
  </si>
  <si>
    <t>ĐK4</t>
  </si>
  <si>
    <t>ĐK3</t>
  </si>
  <si>
    <t>Tổng số
 xã</t>
  </si>
  <si>
    <t>Tổng số
 ấp</t>
  </si>
  <si>
    <t>Tổng số
 hộ</t>
  </si>
  <si>
    <t>Số hộ
DTTS</t>
  </si>
  <si>
    <t>Tỷ lệ
 (%)</t>
  </si>
  <si>
    <t>Tổng số
 hộ nghèo</t>
  </si>
  <si>
    <t>Số hộ
 nghèo DTTS</t>
  </si>
  <si>
    <t>Tỷ lệ 
(%)</t>
  </si>
  <si>
    <t>Thành phố Cần Thơ</t>
  </si>
  <si>
    <t>Phường Tân An</t>
  </si>
  <si>
    <t>Quận Ninh Kiều</t>
  </si>
  <si>
    <t>VMĐT</t>
  </si>
  <si>
    <t>II</t>
  </si>
  <si>
    <t>Quận Ô Môn</t>
  </si>
  <si>
    <t>Phường Châu Văn Liêm</t>
  </si>
  <si>
    <t>III</t>
  </si>
  <si>
    <t>Huyện Cờ Đỏ</t>
  </si>
  <si>
    <t>Thị Trấn Cờ Đỏ</t>
  </si>
  <si>
    <t>Xã Thới Xuân</t>
  </si>
  <si>
    <t>NTM</t>
  </si>
  <si>
    <t>Xã Thới Đông</t>
  </si>
  <si>
    <t>Xã Đông Thắng</t>
  </si>
  <si>
    <t>Ghi 
chú</t>
  </si>
  <si>
    <t>Tổng cộng</t>
  </si>
  <si>
    <t>(Kèm theo Tờ trình số           /TTr-UBDT ngày        tháng       năm 2021 của Ủy ban Dân tộc)</t>
  </si>
  <si>
    <t>DANH SÁCH XÃ VÙNG DÂN TỘC THIỂU SỐ VÀ MIỀN NÚI TỈNH CẦN THƠ
PHÂN ĐỊNH THEO TRÌNH ĐỘ PHÁT TRIỂN GIAI ĐOẠN 2021-2025</t>
  </si>
  <si>
    <t>Thuộc khu vực</t>
  </si>
  <si>
    <t>Theo đề nghị của tỉnh</t>
  </si>
  <si>
    <t>UBDT thẩm định</t>
  </si>
  <si>
    <t>Xã khu vực I</t>
  </si>
  <si>
    <t>Xã khu vực II</t>
  </si>
  <si>
    <t>Xã khu vực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</si>
</sst>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2" fontId="5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/>
    <xf numFmtId="43" fontId="3" fillId="0" borderId="1" xfId="1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/>
    <xf numFmtId="43" fontId="1" fillId="0" borderId="1" xfId="1" applyFont="1" applyBorder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selection activeCell="H10" sqref="H10"/>
    </sheetView>
  </sheetViews>
  <sheetFormatPr defaultRowHeight="15.75" x14ac:dyDescent="0.25"/>
  <cols>
    <col min="1" max="1" width="4.42578125" style="12" customWidth="1"/>
    <col min="2" max="2" width="23.140625" style="12" customWidth="1"/>
    <col min="3" max="3" width="7" style="12" hidden="1" customWidth="1"/>
    <col min="4" max="4" width="6.85546875" style="12" hidden="1" customWidth="1"/>
    <col min="5" max="5" width="8.85546875" style="12" customWidth="1"/>
    <col min="6" max="6" width="7.140625" style="12" customWidth="1"/>
    <col min="7" max="7" width="9.42578125" style="12" customWidth="1"/>
    <col min="8" max="8" width="8" style="12" customWidth="1"/>
    <col min="9" max="9" width="8.5703125" style="12" customWidth="1"/>
    <col min="10" max="10" width="7.42578125" style="12" customWidth="1"/>
    <col min="11" max="11" width="8.42578125" style="12" customWidth="1"/>
    <col min="12" max="13" width="6.42578125" style="12" customWidth="1"/>
    <col min="14" max="14" width="6.140625" style="12" customWidth="1"/>
    <col min="15" max="15" width="5.5703125" style="12" customWidth="1"/>
    <col min="16" max="17" width="8.140625" style="12" customWidth="1"/>
    <col min="18" max="18" width="9.140625" style="12" customWidth="1"/>
    <col min="19" max="16384" width="9.140625" style="12"/>
  </cols>
  <sheetData>
    <row r="1" spans="1:18" ht="31.5" customHeight="1" x14ac:dyDescent="0.25">
      <c r="A1" s="6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8.75" customHeight="1" x14ac:dyDescent="0.25">
      <c r="A2" s="7" t="s">
        <v>33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20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4" customHeight="1" x14ac:dyDescent="0.25">
      <c r="A4" s="13" t="s">
        <v>0</v>
      </c>
      <c r="B4" s="14" t="s">
        <v>17</v>
      </c>
      <c r="C4" s="14" t="s">
        <v>9</v>
      </c>
      <c r="D4" s="14" t="s">
        <v>10</v>
      </c>
      <c r="E4" s="15" t="s">
        <v>1</v>
      </c>
      <c r="F4" s="16"/>
      <c r="G4" s="17"/>
      <c r="H4" s="15" t="s">
        <v>2</v>
      </c>
      <c r="I4" s="16"/>
      <c r="J4" s="16"/>
      <c r="K4" s="17"/>
      <c r="L4" s="15" t="s">
        <v>3</v>
      </c>
      <c r="M4" s="16"/>
      <c r="N4" s="16"/>
      <c r="O4" s="17"/>
      <c r="P4" s="8" t="s">
        <v>35</v>
      </c>
      <c r="Q4" s="9"/>
      <c r="R4" s="14" t="s">
        <v>31</v>
      </c>
    </row>
    <row r="5" spans="1:18" ht="59.25" customHeight="1" x14ac:dyDescent="0.25">
      <c r="A5" s="18"/>
      <c r="B5" s="18"/>
      <c r="C5" s="18"/>
      <c r="D5" s="18"/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13</v>
      </c>
      <c r="J5" s="19" t="s">
        <v>15</v>
      </c>
      <c r="K5" s="19" t="s">
        <v>16</v>
      </c>
      <c r="L5" s="20" t="s">
        <v>5</v>
      </c>
      <c r="M5" s="20" t="s">
        <v>6</v>
      </c>
      <c r="N5" s="20" t="s">
        <v>8</v>
      </c>
      <c r="O5" s="20" t="s">
        <v>7</v>
      </c>
      <c r="P5" s="10" t="s">
        <v>36</v>
      </c>
      <c r="Q5" s="10" t="s">
        <v>37</v>
      </c>
      <c r="R5" s="18"/>
    </row>
    <row r="6" spans="1:18" s="24" customFormat="1" ht="21.75" customHeight="1" x14ac:dyDescent="0.25">
      <c r="A6" s="21"/>
      <c r="B6" s="2" t="s">
        <v>32</v>
      </c>
      <c r="C6" s="2">
        <v>83</v>
      </c>
      <c r="D6" s="2">
        <v>630</v>
      </c>
      <c r="E6" s="22">
        <v>362192</v>
      </c>
      <c r="F6" s="22">
        <v>8879</v>
      </c>
      <c r="G6" s="23">
        <f t="shared" ref="G6:G18" si="0">(F6/E6)*100</f>
        <v>2.4514622078897381</v>
      </c>
      <c r="H6" s="2">
        <v>1036</v>
      </c>
      <c r="I6" s="23">
        <f t="shared" ref="I6:I18" si="1">(H6/E6)*100</f>
        <v>0.28603613553032647</v>
      </c>
      <c r="J6" s="2">
        <v>126</v>
      </c>
      <c r="K6" s="23">
        <f t="shared" ref="K6:K18" si="2">(J6/H6)*100</f>
        <v>12.162162162162163</v>
      </c>
      <c r="L6" s="2"/>
      <c r="M6" s="2"/>
      <c r="N6" s="2"/>
      <c r="O6" s="2"/>
      <c r="P6" s="2">
        <f>SUM(P7:P9)</f>
        <v>6</v>
      </c>
      <c r="Q6" s="2">
        <f>SUM(Q7:Q9)</f>
        <v>6</v>
      </c>
      <c r="R6" s="2"/>
    </row>
    <row r="7" spans="1:18" ht="21.75" customHeight="1" x14ac:dyDescent="0.25">
      <c r="A7" s="25"/>
      <c r="B7" s="11" t="s">
        <v>38</v>
      </c>
      <c r="C7" s="1"/>
      <c r="D7" s="1"/>
      <c r="E7" s="26"/>
      <c r="F7" s="26"/>
      <c r="G7" s="27"/>
      <c r="H7" s="1"/>
      <c r="I7" s="27"/>
      <c r="J7" s="1"/>
      <c r="K7" s="27"/>
      <c r="L7" s="1"/>
      <c r="M7" s="1"/>
      <c r="N7" s="1"/>
      <c r="O7" s="1"/>
      <c r="P7" s="1">
        <v>6</v>
      </c>
      <c r="Q7" s="1">
        <v>6</v>
      </c>
      <c r="R7" s="1"/>
    </row>
    <row r="8" spans="1:18" ht="21.75" customHeight="1" x14ac:dyDescent="0.25">
      <c r="A8" s="25"/>
      <c r="B8" s="11" t="s">
        <v>39</v>
      </c>
      <c r="C8" s="1"/>
      <c r="D8" s="1"/>
      <c r="E8" s="26"/>
      <c r="F8" s="26"/>
      <c r="G8" s="27"/>
      <c r="H8" s="1"/>
      <c r="I8" s="27"/>
      <c r="J8" s="1"/>
      <c r="K8" s="27"/>
      <c r="L8" s="1"/>
      <c r="M8" s="1"/>
      <c r="N8" s="1"/>
      <c r="O8" s="1"/>
      <c r="P8" s="1">
        <v>0</v>
      </c>
      <c r="Q8" s="1">
        <v>0</v>
      </c>
      <c r="R8" s="1"/>
    </row>
    <row r="9" spans="1:18" ht="21.75" customHeight="1" x14ac:dyDescent="0.25">
      <c r="A9" s="25"/>
      <c r="B9" s="11" t="s">
        <v>40</v>
      </c>
      <c r="C9" s="1"/>
      <c r="D9" s="1"/>
      <c r="E9" s="26"/>
      <c r="F9" s="26"/>
      <c r="G9" s="27"/>
      <c r="H9" s="1"/>
      <c r="I9" s="27"/>
      <c r="J9" s="1"/>
      <c r="K9" s="27"/>
      <c r="L9" s="1"/>
      <c r="M9" s="1"/>
      <c r="N9" s="1"/>
      <c r="O9" s="1"/>
      <c r="P9" s="1">
        <v>0</v>
      </c>
      <c r="Q9" s="1">
        <v>0</v>
      </c>
      <c r="R9" s="1"/>
    </row>
    <row r="10" spans="1:18" ht="21.75" customHeight="1" x14ac:dyDescent="0.25">
      <c r="A10" s="21" t="s">
        <v>4</v>
      </c>
      <c r="B10" s="4" t="s">
        <v>19</v>
      </c>
      <c r="C10" s="1">
        <v>11</v>
      </c>
      <c r="D10" s="1">
        <v>71</v>
      </c>
      <c r="E10" s="26">
        <v>82334</v>
      </c>
      <c r="F10" s="1">
        <v>2774</v>
      </c>
      <c r="G10" s="27">
        <f t="shared" si="0"/>
        <v>3.3692034882308644</v>
      </c>
      <c r="H10" s="1">
        <v>122</v>
      </c>
      <c r="I10" s="27">
        <f t="shared" si="1"/>
        <v>0.14817693783856001</v>
      </c>
      <c r="J10" s="1">
        <v>12</v>
      </c>
      <c r="K10" s="27">
        <f t="shared" si="2"/>
        <v>9.8360655737704921</v>
      </c>
      <c r="L10" s="1"/>
      <c r="M10" s="1"/>
      <c r="N10" s="1"/>
      <c r="O10" s="1"/>
      <c r="P10" s="1"/>
      <c r="Q10" s="1"/>
      <c r="R10" s="1"/>
    </row>
    <row r="11" spans="1:18" ht="21.75" customHeight="1" x14ac:dyDescent="0.25">
      <c r="A11" s="25">
        <v>1</v>
      </c>
      <c r="B11" s="5" t="s">
        <v>18</v>
      </c>
      <c r="C11" s="1"/>
      <c r="D11" s="1">
        <v>13</v>
      </c>
      <c r="E11" s="1">
        <v>5485</v>
      </c>
      <c r="F11" s="1">
        <v>919</v>
      </c>
      <c r="G11" s="27">
        <f t="shared" si="0"/>
        <v>16.754785779398361</v>
      </c>
      <c r="H11" s="1">
        <v>8</v>
      </c>
      <c r="I11" s="27">
        <f t="shared" si="1"/>
        <v>0.14585232452142208</v>
      </c>
      <c r="J11" s="1">
        <v>3</v>
      </c>
      <c r="K11" s="1">
        <f t="shared" si="2"/>
        <v>37.5</v>
      </c>
      <c r="L11" s="1"/>
      <c r="M11" s="1"/>
      <c r="N11" s="1"/>
      <c r="O11" s="1"/>
      <c r="P11" s="25" t="s">
        <v>4</v>
      </c>
      <c r="Q11" s="25" t="s">
        <v>4</v>
      </c>
      <c r="R11" s="25" t="s">
        <v>20</v>
      </c>
    </row>
    <row r="12" spans="1:18" ht="21.75" customHeight="1" x14ac:dyDescent="0.25">
      <c r="A12" s="21" t="s">
        <v>21</v>
      </c>
      <c r="B12" s="4" t="s">
        <v>22</v>
      </c>
      <c r="C12" s="1">
        <v>7</v>
      </c>
      <c r="D12" s="1">
        <v>79</v>
      </c>
      <c r="E12" s="26">
        <v>35178</v>
      </c>
      <c r="F12" s="26">
        <v>1484</v>
      </c>
      <c r="G12" s="27">
        <f t="shared" si="0"/>
        <v>4.2185456819603155</v>
      </c>
      <c r="H12" s="1">
        <v>102</v>
      </c>
      <c r="I12" s="27">
        <f t="shared" si="1"/>
        <v>0.28995394849053385</v>
      </c>
      <c r="J12" s="1">
        <v>7</v>
      </c>
      <c r="K12" s="27">
        <f t="shared" si="2"/>
        <v>6.8627450980392162</v>
      </c>
      <c r="L12" s="1"/>
      <c r="M12" s="1"/>
      <c r="N12" s="1"/>
      <c r="O12" s="1"/>
      <c r="P12" s="25"/>
      <c r="Q12" s="25"/>
      <c r="R12" s="25"/>
    </row>
    <row r="13" spans="1:18" ht="21.75" customHeight="1" x14ac:dyDescent="0.25">
      <c r="A13" s="25">
        <v>1</v>
      </c>
      <c r="B13" s="5" t="s">
        <v>23</v>
      </c>
      <c r="C13" s="1"/>
      <c r="D13" s="1">
        <v>11</v>
      </c>
      <c r="E13" s="26">
        <v>5956</v>
      </c>
      <c r="F13" s="1">
        <v>927</v>
      </c>
      <c r="G13" s="27">
        <f t="shared" si="0"/>
        <v>15.564137004701143</v>
      </c>
      <c r="H13" s="1">
        <v>9</v>
      </c>
      <c r="I13" s="27">
        <f t="shared" si="1"/>
        <v>0.15110812625923437</v>
      </c>
      <c r="J13" s="1">
        <v>3</v>
      </c>
      <c r="K13" s="27">
        <f t="shared" si="2"/>
        <v>33.333333333333329</v>
      </c>
      <c r="L13" s="1"/>
      <c r="M13" s="1"/>
      <c r="N13" s="1"/>
      <c r="O13" s="1"/>
      <c r="P13" s="25" t="s">
        <v>4</v>
      </c>
      <c r="Q13" s="25" t="s">
        <v>4</v>
      </c>
      <c r="R13" s="25" t="s">
        <v>20</v>
      </c>
    </row>
    <row r="14" spans="1:18" ht="21.75" customHeight="1" x14ac:dyDescent="0.25">
      <c r="A14" s="21" t="s">
        <v>24</v>
      </c>
      <c r="B14" s="4" t="s">
        <v>25</v>
      </c>
      <c r="C14" s="1">
        <v>10</v>
      </c>
      <c r="D14" s="1">
        <v>79</v>
      </c>
      <c r="E14" s="26">
        <v>30476</v>
      </c>
      <c r="F14" s="26">
        <v>2237</v>
      </c>
      <c r="G14" s="27">
        <f t="shared" si="0"/>
        <v>7.3402021262632884</v>
      </c>
      <c r="H14" s="1">
        <v>246</v>
      </c>
      <c r="I14" s="27">
        <f t="shared" si="1"/>
        <v>0.80719254495340598</v>
      </c>
      <c r="J14" s="1">
        <v>35</v>
      </c>
      <c r="K14" s="27">
        <f t="shared" si="2"/>
        <v>14.227642276422763</v>
      </c>
      <c r="L14" s="1"/>
      <c r="M14" s="1"/>
      <c r="N14" s="1"/>
      <c r="O14" s="1"/>
      <c r="P14" s="25"/>
      <c r="Q14" s="25"/>
      <c r="R14" s="25"/>
    </row>
    <row r="15" spans="1:18" ht="21.75" customHeight="1" x14ac:dyDescent="0.25">
      <c r="A15" s="25">
        <v>1</v>
      </c>
      <c r="B15" s="28" t="s">
        <v>26</v>
      </c>
      <c r="C15" s="1"/>
      <c r="D15" s="1">
        <v>9</v>
      </c>
      <c r="E15" s="26">
        <v>3492</v>
      </c>
      <c r="F15" s="1">
        <v>779</v>
      </c>
      <c r="G15" s="27">
        <f t="shared" si="0"/>
        <v>22.308132875143187</v>
      </c>
      <c r="H15" s="1">
        <v>54</v>
      </c>
      <c r="I15" s="27">
        <f t="shared" si="1"/>
        <v>1.5463917525773196</v>
      </c>
      <c r="J15" s="1">
        <v>19</v>
      </c>
      <c r="K15" s="27">
        <f t="shared" si="2"/>
        <v>35.185185185185183</v>
      </c>
      <c r="L15" s="1"/>
      <c r="M15" s="1"/>
      <c r="N15" s="1"/>
      <c r="O15" s="1"/>
      <c r="P15" s="25" t="s">
        <v>4</v>
      </c>
      <c r="Q15" s="25" t="s">
        <v>4</v>
      </c>
      <c r="R15" s="25" t="s">
        <v>20</v>
      </c>
    </row>
    <row r="16" spans="1:18" ht="21.75" customHeight="1" x14ac:dyDescent="0.25">
      <c r="A16" s="25">
        <v>2</v>
      </c>
      <c r="B16" s="28" t="s">
        <v>27</v>
      </c>
      <c r="C16" s="1"/>
      <c r="D16" s="1">
        <v>8</v>
      </c>
      <c r="E16" s="26">
        <v>1717</v>
      </c>
      <c r="F16" s="1">
        <v>659</v>
      </c>
      <c r="G16" s="27">
        <f t="shared" si="0"/>
        <v>38.380896913220738</v>
      </c>
      <c r="H16" s="1">
        <v>16</v>
      </c>
      <c r="I16" s="27">
        <f t="shared" si="1"/>
        <v>0.93185789167152011</v>
      </c>
      <c r="J16" s="1">
        <v>3</v>
      </c>
      <c r="K16" s="1">
        <f t="shared" si="2"/>
        <v>18.75</v>
      </c>
      <c r="L16" s="1"/>
      <c r="M16" s="1"/>
      <c r="N16" s="1"/>
      <c r="O16" s="1"/>
      <c r="P16" s="25" t="s">
        <v>4</v>
      </c>
      <c r="Q16" s="25" t="s">
        <v>4</v>
      </c>
      <c r="R16" s="25" t="s">
        <v>28</v>
      </c>
    </row>
    <row r="17" spans="1:18" ht="21.75" customHeight="1" x14ac:dyDescent="0.25">
      <c r="A17" s="25">
        <v>3</v>
      </c>
      <c r="B17" s="28" t="s">
        <v>29</v>
      </c>
      <c r="C17" s="1"/>
      <c r="D17" s="1">
        <v>8</v>
      </c>
      <c r="E17" s="26">
        <v>1523</v>
      </c>
      <c r="F17" s="1">
        <v>252</v>
      </c>
      <c r="G17" s="27">
        <f t="shared" si="0"/>
        <v>16.546290216677608</v>
      </c>
      <c r="H17" s="1">
        <v>10</v>
      </c>
      <c r="I17" s="27">
        <f t="shared" si="1"/>
        <v>0.65659881812212739</v>
      </c>
      <c r="J17" s="1">
        <v>1</v>
      </c>
      <c r="K17" s="1">
        <f t="shared" si="2"/>
        <v>10</v>
      </c>
      <c r="L17" s="1"/>
      <c r="M17" s="1"/>
      <c r="N17" s="1"/>
      <c r="O17" s="1"/>
      <c r="P17" s="25" t="s">
        <v>4</v>
      </c>
      <c r="Q17" s="25" t="s">
        <v>4</v>
      </c>
      <c r="R17" s="25" t="s">
        <v>28</v>
      </c>
    </row>
    <row r="18" spans="1:18" ht="21.75" customHeight="1" x14ac:dyDescent="0.25">
      <c r="A18" s="25">
        <v>4</v>
      </c>
      <c r="B18" s="28" t="s">
        <v>30</v>
      </c>
      <c r="C18" s="1"/>
      <c r="D18" s="1">
        <v>6</v>
      </c>
      <c r="E18" s="26">
        <v>1176</v>
      </c>
      <c r="F18" s="1">
        <v>201</v>
      </c>
      <c r="G18" s="27">
        <f t="shared" si="0"/>
        <v>17.091836734693878</v>
      </c>
      <c r="H18" s="1">
        <v>11</v>
      </c>
      <c r="I18" s="27">
        <f t="shared" si="1"/>
        <v>0.93537414965986398</v>
      </c>
      <c r="J18" s="1">
        <v>1</v>
      </c>
      <c r="K18" s="27">
        <f t="shared" si="2"/>
        <v>9.0909090909090917</v>
      </c>
      <c r="L18" s="1"/>
      <c r="M18" s="1"/>
      <c r="N18" s="1"/>
      <c r="O18" s="1"/>
      <c r="P18" s="25" t="s">
        <v>4</v>
      </c>
      <c r="Q18" s="25" t="s">
        <v>4</v>
      </c>
      <c r="R18" s="25" t="s">
        <v>28</v>
      </c>
    </row>
    <row r="21" spans="1:18" x14ac:dyDescent="0.25">
      <c r="B21" s="29"/>
    </row>
    <row r="22" spans="1:18" x14ac:dyDescent="0.25">
      <c r="B22" s="29"/>
    </row>
  </sheetData>
  <mergeCells count="11">
    <mergeCell ref="L4:O4"/>
    <mergeCell ref="R4:R5"/>
    <mergeCell ref="A4:A5"/>
    <mergeCell ref="B4:B5"/>
    <mergeCell ref="C4:C5"/>
    <mergeCell ref="D4:D5"/>
    <mergeCell ref="E4:G4"/>
    <mergeCell ref="H4:K4"/>
    <mergeCell ref="A1:R1"/>
    <mergeCell ref="A2:R2"/>
    <mergeCell ref="P4:Q4"/>
  </mergeCells>
  <pageMargins left="0.56000000000000005" right="0.24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Biểu 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Nguyen Van Tan</cp:lastModifiedBy>
  <cp:lastPrinted>2021-04-24T03:17:55Z</cp:lastPrinted>
  <dcterms:created xsi:type="dcterms:W3CDTF">2020-11-30T09:03:35Z</dcterms:created>
  <dcterms:modified xsi:type="dcterms:W3CDTF">2021-04-24T03:18:43Z</dcterms:modified>
</cp:coreProperties>
</file>